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D16732E6-3A00-4CA8-AA98-FD2F87D0EA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E6" i="1"/>
  <c r="J6" i="1"/>
  <c r="K6" i="1" s="1"/>
  <c r="H6" i="1" s="1"/>
  <c r="G6" i="1"/>
</calcChain>
</file>

<file path=xl/sharedStrings.xml><?xml version="1.0" encoding="utf-8"?>
<sst xmlns="http://schemas.openxmlformats.org/spreadsheetml/2006/main" count="17" uniqueCount="17">
  <si>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</si>
  <si>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</si>
  <si>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</si>
  <si>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</si>
  <si>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</si>
  <si>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</si>
  <si>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</si>
  <si>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</si>
  <si>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</si>
  <si>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</si>
  <si>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</si>
  <si>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</si>
  <si>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</si>
  <si>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</si>
  <si>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«Նատալի ֆարմ դեղատուն» ՍՊԸ</t>
  </si>
  <si>
    <t>85321300</t>
  </si>
  <si>
    <t>Տրամադոլ դեղապատիճ, 50մգ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</si>
</sst>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2" fillId="2" borderId="10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2" xfId="2" xr:uid="{E6EF188D-F25C-4E60-BEAD-0F4D654A68BD}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I7" sqref="I7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5.28515625" style="2" customWidth="1"/>
    <col min="5" max="5" width="17.28515625" style="2" customWidth="1"/>
    <col min="6" max="6" width="21.28515625" style="2" customWidth="1"/>
    <col min="7" max="8" width="22.140625" style="3" customWidth="1"/>
    <col min="9" max="9" width="21.5703125" style="3" customWidth="1"/>
    <col min="10" max="11" width="22.140625" style="3" customWidth="1"/>
    <col min="12" max="12" width="21.42578125" style="2" hidden="1" customWidth="1"/>
    <col min="13" max="16384" width="9.140625" style="2"/>
  </cols>
  <sheetData>
    <row r="1" spans="1:12" x14ac:dyDescent="0.3">
      <c r="A1" s="1"/>
    </row>
    <row r="2" spans="1:12" x14ac:dyDescent="0.3">
      <c r="A2" s="4" t="s">
        <v>4</v>
      </c>
      <c r="B2" s="4"/>
      <c r="C2" s="4"/>
      <c r="D2" s="4"/>
      <c r="E2" s="4"/>
      <c r="F2" s="4"/>
    </row>
    <row r="3" spans="1:12" ht="17.25" thickBot="1" x14ac:dyDescent="0.35"/>
    <row r="4" spans="1:12" ht="34.5" customHeight="1" x14ac:dyDescent="0.3">
      <c r="A4" s="10" t="s">
        <v>0</v>
      </c>
      <c r="B4" s="11"/>
      <c r="C4" s="11"/>
      <c r="D4" s="12" t="s">
        <v>10</v>
      </c>
      <c r="E4" s="13"/>
      <c r="F4" s="14"/>
      <c r="G4" s="15" t="s">
        <v>14</v>
      </c>
      <c r="H4" s="16"/>
      <c r="I4" s="16"/>
      <c r="J4" s="16"/>
      <c r="K4" s="17"/>
    </row>
    <row r="5" spans="1:12" ht="26.25" customHeight="1" x14ac:dyDescent="0.3">
      <c r="A5" s="5" t="s">
        <v>3</v>
      </c>
      <c r="B5" s="6" t="s">
        <v>2</v>
      </c>
      <c r="C5" s="6" t="s">
        <v>1</v>
      </c>
      <c r="D5" s="6" t="s">
        <v>11</v>
      </c>
      <c r="E5" s="6" t="s">
        <v>12</v>
      </c>
      <c r="F5" s="7" t="s">
        <v>13</v>
      </c>
      <c r="G5" s="5" t="s">
        <v>5</v>
      </c>
      <c r="H5" s="6" t="s">
        <v>6</v>
      </c>
      <c r="I5" s="6" t="s">
        <v>7</v>
      </c>
      <c r="J5" s="6" t="s">
        <v>8</v>
      </c>
      <c r="K5" s="7" t="s">
        <v>9</v>
      </c>
    </row>
    <row r="6" spans="1:12" s="9" customFormat="1" x14ac:dyDescent="0.3">
      <c r="A6" s="18">
        <v>1</v>
      </c>
      <c r="B6" s="19" t="s">
        <v>15</v>
      </c>
      <c r="C6" s="20" t="s">
        <v>16</v>
      </c>
      <c r="D6" s="21">
        <v>2000</v>
      </c>
      <c r="E6" s="22">
        <f>+F6/D6</f>
        <v>110</v>
      </c>
      <c r="F6" s="22">
        <v>220000</v>
      </c>
      <c r="G6" s="23">
        <f>+I6/$D6</f>
        <v>91.666666500000005</v>
      </c>
      <c r="H6" s="24">
        <f>+K6/$D6</f>
        <v>109.99999980000001</v>
      </c>
      <c r="I6" s="24">
        <v>183333.33300000001</v>
      </c>
      <c r="J6" s="24">
        <f>+I6*0.2</f>
        <v>36666.666600000004</v>
      </c>
      <c r="K6" s="25">
        <f>+J6+I6</f>
        <v>219999.99960000001</v>
      </c>
      <c r="L6" s="8" t="e">
        <f>+MIN(I6,#REF!)</f>
        <v>#REF!</v>
      </c>
    </row>
  </sheetData>
  <mergeCells count="3">
    <mergeCell ref="A4:C4"/>
    <mergeCell ref="D4:F4"/>
    <mergeCell ref="G4:K4"/>
  </mergeCells>
  <conditionalFormatting sqref="G6:K6">
    <cfRule type="cellIs" dxfId="0" priority="2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2025-10-27T11:38:32Z</dcterms:modified>
</cp:coreProperties>
</file>